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M7" i="1" l="1" a="1"/>
  <c r="M7" i="1" s="1"/>
  <c r="M8" i="1" a="1"/>
  <c r="M8" i="1" s="1"/>
  <c r="L10" i="1" l="1"/>
  <c r="L6" i="1"/>
  <c r="H9" i="1"/>
  <c r="D9" i="1"/>
  <c r="J9" i="1"/>
  <c r="F9" i="1"/>
  <c r="J8" i="1"/>
  <c r="H8" i="1"/>
  <c r="F8" i="1"/>
  <c r="D8" i="1"/>
  <c r="J7" i="1"/>
  <c r="H7" i="1"/>
  <c r="F7" i="1"/>
  <c r="D7" i="1"/>
  <c r="K9" i="1"/>
  <c r="G9" i="1"/>
  <c r="I9" i="1"/>
  <c r="E9" i="1"/>
  <c r="K8" i="1"/>
  <c r="I8" i="1"/>
  <c r="G8" i="1"/>
  <c r="E8" i="1"/>
  <c r="K7" i="1"/>
  <c r="I7" i="1"/>
  <c r="G7" i="1"/>
  <c r="E7" i="1"/>
  <c r="N9" i="1" l="1" a="1"/>
  <c r="N9" i="1" s="1"/>
  <c r="M9" i="1" a="1"/>
  <c r="M9" i="1" s="1"/>
  <c r="N8" i="1" a="1"/>
  <c r="N8" i="1" s="1"/>
  <c r="N7" i="1" a="1"/>
  <c r="N7" i="1" s="1"/>
  <c r="N10" i="1" a="1"/>
  <c r="N10" i="1" s="1"/>
  <c r="M10" i="1" a="1"/>
  <c r="M10" i="1" s="1"/>
</calcChain>
</file>

<file path=xl/sharedStrings.xml><?xml version="1.0" encoding="utf-8"?>
<sst xmlns="http://schemas.openxmlformats.org/spreadsheetml/2006/main" count="12" uniqueCount="12">
  <si>
    <t>المواد</t>
  </si>
  <si>
    <t>الاسلامية</t>
  </si>
  <si>
    <t>العربية</t>
  </si>
  <si>
    <t>الانكليزية</t>
  </si>
  <si>
    <t>الرياضيات</t>
  </si>
  <si>
    <t>الاجتماعيات</t>
  </si>
  <si>
    <t>العلوم</t>
  </si>
  <si>
    <t>الفنية والنشيد</t>
  </si>
  <si>
    <t>الرياضة</t>
  </si>
  <si>
    <t>غائب</t>
  </si>
  <si>
    <t>مواد الرسوب</t>
  </si>
  <si>
    <t>السلام عليكم ورحمة الله وبركاته
ارجو المساعدة في معادلة بحث لاستدعاء المواد الراسبة التي اقل من 50 في النطاق d10:k10  واضافة الغائب مع الراسبين اي الطالب الغائب يعتبر راسب بالمادة فتنقل المادة الى مواد الرسوب . مع فائق الاحترام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</si>
</sst>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2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4" fillId="0" borderId="2" xfId="2" applyFont="1" applyFill="1" applyBorder="1" applyAlignment="1" applyProtection="1">
      <alignment horizontal="center" vertical="center"/>
      <protection hidden="1"/>
    </xf>
    <xf numFmtId="0" fontId="4" fillId="0" borderId="2" xfId="2" applyFont="1" applyFill="1" applyBorder="1" applyAlignment="1" applyProtection="1">
      <alignment horizontal="center" vertical="center" shrinkToFit="1"/>
      <protection hidden="1"/>
    </xf>
    <xf numFmtId="0" fontId="4" fillId="0" borderId="3" xfId="2" applyFont="1" applyFill="1" applyBorder="1" applyAlignment="1" applyProtection="1">
      <alignment horizontal="center" vertical="center"/>
      <protection hidden="1"/>
    </xf>
    <xf numFmtId="0" fontId="4" fillId="0" borderId="5" xfId="2" applyFont="1" applyFill="1" applyBorder="1" applyAlignment="1" applyProtection="1">
      <alignment horizontal="center" vertical="center" shrinkToFit="1"/>
      <protection hidden="1"/>
    </xf>
    <xf numFmtId="164" fontId="6" fillId="0" borderId="7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0" borderId="8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0" borderId="9" xfId="1" applyNumberFormat="1" applyFont="1" applyFill="1" applyBorder="1" applyAlignment="1" applyProtection="1">
      <alignment horizontal="center" vertical="center" wrapText="1" readingOrder="2"/>
      <protection hidden="1"/>
    </xf>
    <xf numFmtId="0" fontId="2" fillId="0" borderId="6" xfId="1" applyFont="1" applyBorder="1" applyAlignment="1" applyProtection="1">
      <alignment horizontal="center" vertical="center"/>
      <protection hidden="1"/>
    </xf>
    <xf numFmtId="0" fontId="2" fillId="0" borderId="12" xfId="1" applyFont="1" applyBorder="1" applyAlignment="1" applyProtection="1">
      <alignment horizontal="center" vertical="center"/>
      <protection hidden="1"/>
    </xf>
    <xf numFmtId="0" fontId="2" fillId="0" borderId="13" xfId="1" applyFont="1" applyBorder="1" applyAlignment="1" applyProtection="1">
      <alignment horizontal="center" vertical="center" shrinkToFit="1"/>
      <protection hidden="1"/>
    </xf>
    <xf numFmtId="164" fontId="5" fillId="2" borderId="4" xfId="1" applyNumberFormat="1" applyFont="1" applyFill="1" applyBorder="1" applyAlignment="1" applyProtection="1">
      <alignment horizontal="center" vertical="center" wrapText="1" readingOrder="2"/>
      <protection hidden="1"/>
    </xf>
    <xf numFmtId="0" fontId="1" fillId="2" borderId="10" xfId="1" applyFill="1" applyBorder="1" applyProtection="1">
      <protection hidden="1"/>
    </xf>
    <xf numFmtId="164" fontId="6" fillId="0" borderId="2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 readingOrder="2"/>
      <protection hidden="1"/>
    </xf>
    <xf numFmtId="164" fontId="6" fillId="2" borderId="10" xfId="1" applyNumberFormat="1" applyFont="1" applyFill="1" applyBorder="1" applyAlignment="1" applyProtection="1">
      <alignment horizontal="center" vertical="center" wrapText="1" readingOrder="2"/>
      <protection hidden="1"/>
    </xf>
    <xf numFmtId="0" fontId="0" fillId="0" borderId="14" xfId="0" applyBorder="1"/>
    <xf numFmtId="0" fontId="4" fillId="0" borderId="16" xfId="2" applyFont="1" applyFill="1" applyBorder="1" applyAlignment="1" applyProtection="1">
      <alignment horizontal="center" vertical="center" shrinkToFit="1"/>
      <protection hidden="1"/>
    </xf>
    <xf numFmtId="0" fontId="4" fillId="3" borderId="5" xfId="2" applyFont="1" applyFill="1" applyBorder="1" applyAlignment="1" applyProtection="1">
      <alignment horizontal="center" vertical="center" shrinkToFit="1"/>
      <protection hidden="1"/>
    </xf>
    <xf numFmtId="0" fontId="4" fillId="3" borderId="11" xfId="2" applyFont="1" applyFill="1" applyBorder="1" applyAlignment="1" applyProtection="1">
      <alignment horizontal="center" vertical="center" shrinkToFit="1"/>
      <protection hidden="1"/>
    </xf>
    <xf numFmtId="0" fontId="4" fillId="3" borderId="15" xfId="2" applyFont="1" applyFill="1" applyBorder="1" applyAlignment="1" applyProtection="1">
      <alignment horizontal="center" vertical="center" shrinkToFit="1"/>
      <protection hidden="1"/>
    </xf>
    <xf numFmtId="0" fontId="4" fillId="3" borderId="4" xfId="2" applyFont="1" applyFill="1" applyBorder="1" applyAlignment="1" applyProtection="1">
      <alignment horizontal="center" vertical="center" shrinkToFit="1"/>
      <protection hidden="1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</cellXfs>
  <cellStyles count="3">
    <cellStyle name="Normal" xfId="0" builtinId="0"/>
    <cellStyle name="Normal 2 2" xfId="2"/>
    <cellStyle name="Normal 2 6" xfId="1"/>
  </cellStyles>
  <dxfs count="5">
    <dxf>
      <font>
        <u/>
        <color rgb="FFC00000"/>
      </font>
    </dxf>
    <dxf>
      <font>
        <b/>
        <i val="0"/>
        <color rgb="FFFF0000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color rgb="FFFF0000"/>
      </font>
      <fill>
        <patternFill>
          <bgColor theme="3" tint="0.59996337778862885"/>
        </patternFill>
      </fill>
    </dxf>
    <dxf>
      <font>
        <b/>
        <i val="0"/>
        <color rgb="FFFF0000"/>
      </font>
      <fill>
        <patternFill>
          <bgColor theme="3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R15"/>
  <sheetViews>
    <sheetView rightToLeft="1" tabSelected="1" workbookViewId="0">
      <selection activeCell="P6" sqref="P6:R10"/>
    </sheetView>
  </sheetViews>
  <sheetFormatPr defaultRowHeight="14.25" x14ac:dyDescent="0.2"/>
  <sheetData>
    <row r="5" spans="3:18" ht="15" thickBot="1" x14ac:dyDescent="0.25"/>
    <row r="6" spans="3:18" ht="42" customHeight="1" thickBot="1" x14ac:dyDescent="0.25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3" t="s">
        <v>6</v>
      </c>
      <c r="J6" s="3" t="s">
        <v>7</v>
      </c>
      <c r="K6" s="4" t="s">
        <v>8</v>
      </c>
      <c r="L6" s="12" t="str">
        <f>IF($C11="ناجح","المجموع","")</f>
        <v/>
      </c>
      <c r="M6" s="18" t="s">
        <v>10</v>
      </c>
      <c r="N6" s="5"/>
      <c r="P6" s="24" t="s">
        <v>11</v>
      </c>
      <c r="Q6" s="23"/>
      <c r="R6" s="23"/>
    </row>
    <row r="7" spans="3:18" ht="42" customHeight="1" thickBot="1" x14ac:dyDescent="0.25">
      <c r="C7" s="9">
        <v>1</v>
      </c>
      <c r="D7" s="6" t="str">
        <f ca="1">IFERROR(VLOOKUP($K$1,INDIRECT($Y$7),$D$2,0),"")</f>
        <v/>
      </c>
      <c r="E7" s="7" t="str">
        <f ca="1">IFERROR(VLOOKUP($K$1,INDIRECT($Y$7),$E$2,0),"")</f>
        <v/>
      </c>
      <c r="F7" s="7" t="str">
        <f ca="1">IFERROR(VLOOKUP($K$1,INDIRECT($Y$7),$F$2,0),"")</f>
        <v/>
      </c>
      <c r="G7" s="7" t="str">
        <f ca="1">IFERROR(VLOOKUP($K$1,INDIRECT($Y$7),$G$2,0),"")</f>
        <v/>
      </c>
      <c r="H7" s="7" t="str">
        <f ca="1">IFERROR(VLOOKUP($K$1,INDIRECT($Y$7),$H$2,0),"")</f>
        <v/>
      </c>
      <c r="I7" s="7" t="str">
        <f ca="1">IFERROR(VLOOKUP($K$1,INDIRECT($Y$7),$I$2,0),"")</f>
        <v/>
      </c>
      <c r="J7" s="7" t="str">
        <f ca="1">IFERROR(VLOOKUP($K$1,INDIRECT($Y$7),$J$2,0),"")</f>
        <v/>
      </c>
      <c r="K7" s="8" t="str">
        <f ca="1">IFERROR(VLOOKUP($K$1,INDIRECT($Y$7),$K$2,0),"")</f>
        <v/>
      </c>
      <c r="L7" s="13"/>
      <c r="M7" s="19" t="str">
        <f t="array" ref="M7">IF(ISERROR(IF(COUNTIF($D$10:$K10,"&lt;50")&lt;=8,INDEX($D$6:$K$6,SMALL(IF($D$10:$K$10&lt;50,COLUMN($D$10:$K$10)-3),COLUMNS($D$10:D$10))),"")),"",IF(COUNTIF($D$10:$K$10,"&lt;50")&lt;=8,INDEX($D$6:$K$6,SMALL(IF($D$10:$K$10&lt;50,COLUMN($D$10:$K$10)-3),COLUMNS($D$10:D$10))),""))</f>
        <v>العربية</v>
      </c>
      <c r="N7" s="20" t="str">
        <f t="array" aca="1" ref="N7" ca="1">IF(ISERROR(IF(COUNTIF($C$6:$J10,"&lt;50")&lt;=8,INDEX(#REF!,SMALL(IF($C$6:$J$6&lt;50,COLUMN($C$6:$J$6)-3),COLUMNS($C$6:H$6))),"")),"",IF(COUNTIF($C$6:$J$6,"&lt;50")&lt;=8,INDEX(#REF!,SMALL(IF($C$6:$J$6&lt;50,COLUMN($C$6:$J$6)-3),COLUMNS($C$6:H$6))),""))</f>
        <v/>
      </c>
      <c r="P7" s="23"/>
      <c r="Q7" s="23"/>
      <c r="R7" s="23"/>
    </row>
    <row r="8" spans="3:18" ht="42" customHeight="1" thickBot="1" x14ac:dyDescent="0.25">
      <c r="C8" s="10">
        <v>2</v>
      </c>
      <c r="D8" s="6" t="str">
        <f ca="1">IFERROR(VLOOKUP($K$1,INDIRECT($Y$7),$D$2+#REF!,0),"")</f>
        <v/>
      </c>
      <c r="E8" s="7" t="str">
        <f ca="1">IFERROR(VLOOKUP($K$1,INDIRECT($Y$7),$E$2+#REF!,0),"")</f>
        <v/>
      </c>
      <c r="F8" s="7" t="str">
        <f ca="1">IFERROR(VLOOKUP($K$1,INDIRECT($Y$7),$F$2+#REF!,0),"")</f>
        <v/>
      </c>
      <c r="G8" s="7" t="str">
        <f ca="1">IFERROR(VLOOKUP($K$1,INDIRECT($Y$7),$G$2+#REF!,0),"")</f>
        <v/>
      </c>
      <c r="H8" s="7" t="str">
        <f ca="1">IFERROR(VLOOKUP($K$1,INDIRECT($Y$7),$H$2+#REF!,0),"")</f>
        <v/>
      </c>
      <c r="I8" s="7" t="str">
        <f ca="1">IFERROR(VLOOKUP($K$1,INDIRECT($Y$7),$I$2+#REF!,0),"")</f>
        <v/>
      </c>
      <c r="J8" s="7" t="str">
        <f ca="1">IFERROR(VLOOKUP($K$1,INDIRECT($Y$7),$J$2+#REF!,0),"")</f>
        <v/>
      </c>
      <c r="K8" s="8" t="str">
        <f ca="1">IFERROR(VLOOKUP($K$1,INDIRECT($Y$7),$K$2+#REF!,0),"")</f>
        <v/>
      </c>
      <c r="L8" s="13"/>
      <c r="M8" s="19" t="str">
        <f t="array" ref="M8">IF(ISERROR(IF(COUNTIF($D$10:$K10,"&lt;50")&lt;=8,INDEX(#REF!,SMALL(IF($D$6:$K$6&lt;50,COLUMN($D$6:$K$6)-3),COLUMNS($D$6:F$6))),"")),"",IF(COUNTIF($D$6:$K$6,"&lt;50")&lt;=8,INDEX(#REF!,SMALL(IF($D$6:$K$6&lt;50,COLUMN($D$6:$K$6)-3),COLUMNS($D$10:F$10))),""))</f>
        <v/>
      </c>
      <c r="N8" s="20" t="str">
        <f t="array" aca="1" ref="N8" ca="1">IF(ISERROR(IF(COUNTIF($C$6:$J10,"&lt;50")&lt;=8,INDEX(#REF!,SMALL(IF($C$6:$J$6&lt;50,COLUMN($C$6:$J$6)-3),COLUMNS($C$6:I$6))),"")),"",IF(COUNTIF($C$6:$J$6,"&lt;50")&lt;=8,INDEX(#REF!,SMALL(IF($C$6:$J$6&lt;50,COLUMN($C$6:$J$6)-3),COLUMNS($C$6:I$6))),""))</f>
        <v/>
      </c>
      <c r="P8" s="23"/>
      <c r="Q8" s="23"/>
      <c r="R8" s="23"/>
    </row>
    <row r="9" spans="3:18" ht="42" customHeight="1" thickBot="1" x14ac:dyDescent="0.25">
      <c r="C9" s="10">
        <v>3</v>
      </c>
      <c r="D9" s="6" t="str">
        <f ca="1">IFERROR(VLOOKUP($K$1,INDIRECT($Y$7),E$2+#REF!,0),"")</f>
        <v/>
      </c>
      <c r="E9" s="7" t="str">
        <f ca="1">IFERROR(VLOOKUP($K$1,INDIRECT($Y$7),F$2+#REF!,0),"")</f>
        <v/>
      </c>
      <c r="F9" s="7" t="str">
        <f ca="1">IFERROR(VLOOKUP($K$1,INDIRECT($Y$7),G$2+#REF!,0),"")</f>
        <v/>
      </c>
      <c r="G9" s="7" t="str">
        <f ca="1">IFERROR(VLOOKUP($K$1,INDIRECT($Y$7),H$2+#REF!,0),"")</f>
        <v/>
      </c>
      <c r="H9" s="7" t="str">
        <f ca="1">IFERROR(VLOOKUP($K$1,INDIRECT($Y$7),I$2+#REF!,0),"")</f>
        <v/>
      </c>
      <c r="I9" s="7" t="str">
        <f ca="1">IFERROR(VLOOKUP($K$1,INDIRECT($Y$7),J$2+#REF!,0),"")</f>
        <v/>
      </c>
      <c r="J9" s="7" t="str">
        <f ca="1">IFERROR(VLOOKUP($K$1,INDIRECT($Y$7),K$2+#REF!,0),"")</f>
        <v/>
      </c>
      <c r="K9" s="8" t="str">
        <f ca="1">IFERROR(VLOOKUP($K$1,INDIRECT($Y$7),L$2+#REF!,0),"")</f>
        <v/>
      </c>
      <c r="L9" s="13"/>
      <c r="M9" s="19" t="str">
        <f t="array" aca="1" ref="M9" ca="1">IF(ISERROR(IF(COUNTIF($C$6:$J10,"&lt;50")&lt;=8,INDEX(#REF!,SMALL(IF($C$6:$J$6&lt;50,COLUMN($C$6:$J$6)-3),COLUMNS($C$6:F$6))),"")),"",IF(COUNTIF($C$6:$J$6,"&lt;50")&lt;=8,INDEX(#REF!,SMALL(IF($C$6:$J$6&lt;50,COLUMN($C$6:$J$6)-3),COLUMNS($C$6:F$6))),""))</f>
        <v/>
      </c>
      <c r="N9" s="20" t="str">
        <f t="array" aca="1" ref="N9" ca="1">IF(ISERROR(IF(COUNTIF($C$6:$J10,"&lt;50")&lt;=8,INDEX(#REF!,SMALL(IF($C$6:$J$6&lt;50,COLUMN($C$6:$J$6)-3),COLUMNS($C$6:J$6))),"")),"",IF(COUNTIF($C$6:$J$6,"&lt;50")&lt;=8,INDEX(#REF!,SMALL(IF($C$6:$J$6&lt;50,COLUMN($C$6:$J$6)-3),COLUMNS($C$6:J$6))),""))</f>
        <v/>
      </c>
      <c r="P9" s="23"/>
      <c r="Q9" s="23"/>
      <c r="R9" s="23"/>
    </row>
    <row r="10" spans="3:18" ht="42" customHeight="1" x14ac:dyDescent="0.2">
      <c r="C10" s="11">
        <v>4</v>
      </c>
      <c r="D10" s="14">
        <v>55</v>
      </c>
      <c r="E10" s="14">
        <v>40</v>
      </c>
      <c r="F10" s="14" t="s">
        <v>9</v>
      </c>
      <c r="G10" s="14">
        <v>65</v>
      </c>
      <c r="H10" s="14">
        <v>45</v>
      </c>
      <c r="I10" s="14">
        <v>42</v>
      </c>
      <c r="J10" s="14">
        <v>35</v>
      </c>
      <c r="K10" s="15">
        <v>46</v>
      </c>
      <c r="L10" s="16" t="str">
        <f>IF($C11="ناجح",SUM($C10:$J10),"")</f>
        <v/>
      </c>
      <c r="M10" s="21" t="str">
        <f t="array" aca="1" ref="M10" ca="1">IF(ISERROR(IF(COUNTIF($C$6:$J10,"&lt;50")&lt;=8,INDEX(#REF!,SMALL(IF($C$6:$J$6&lt;50,COLUMN($C$6:$J$6)-3),COLUMNS($C$6:G$6))),"")),"",IF(COUNTIF($C$6:$J$6,"&lt;50")&lt;=8,INDEX(#REF!,SMALL(IF($C$6:$J$6&lt;50,COLUMN($C$6:$J$6)-3),COLUMNS($C$6:G$6))),""))</f>
        <v/>
      </c>
      <c r="N10" s="22" t="str">
        <f t="array" aca="1" ref="N10" ca="1">IF(ISERROR(IF(COUNTIF($C$6:$J10,"&lt;50")&lt;=8,INDEX(#REF!,SMALL(IF($C$6:$J$6&lt;50,COLUMN($C$6:$J$6)-3),COLUMNS($C$6:K$6))),"")),"",IF(COUNTIF($C$6:$J$6,"&lt;50")&lt;=8,INDEX(#REF!,SMALL(IF($C$6:$J$6&lt;50,COLUMN($C$6:$J$6)-3),COLUMNS($C$6:K$6))),""))</f>
        <v/>
      </c>
      <c r="P10" s="23"/>
      <c r="Q10" s="23"/>
      <c r="R10" s="23"/>
    </row>
    <row r="11" spans="3:18" ht="42" customHeight="1" x14ac:dyDescent="0.2"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3:18" ht="33.75" customHeight="1" x14ac:dyDescent="0.2"/>
    <row r="13" spans="3:18" ht="33.75" customHeight="1" x14ac:dyDescent="0.2"/>
    <row r="14" spans="3:18" ht="33.75" customHeight="1" x14ac:dyDescent="0.2"/>
    <row r="15" spans="3:18" ht="33.75" customHeight="1" x14ac:dyDescent="0.2"/>
  </sheetData>
  <mergeCells count="2">
    <mergeCell ref="P6:R10"/>
    <mergeCell ref="M6:N6"/>
  </mergeCells>
  <conditionalFormatting sqref="M7:N10">
    <cfRule type="containsText" dxfId="3" priority="3" operator="containsText" text="مكمل">
      <formula>NOT(ISERROR(SEARCH("مكمل",M7)))</formula>
    </cfRule>
    <cfRule type="containsText" dxfId="2" priority="4" operator="containsText" text="راسب">
      <formula>NOT(ISERROR(SEARCH("راسب",M7)))</formula>
    </cfRule>
  </conditionalFormatting>
  <conditionalFormatting sqref="D7:K10">
    <cfRule type="cellIs" dxfId="1" priority="2" operator="lessThan">
      <formula>50</formula>
    </cfRule>
  </conditionalFormatting>
  <conditionalFormatting sqref="D7:K10">
    <cfRule type="cellIs" dxfId="0" priority="1" stopIfTrue="1" operator="lessThan">
      <formula>50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2018-01-21T19:06:03Z</dcterms:modified>
</cp:coreProperties>
</file>